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57" i="3" l="1"/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<sst xmlns="http://schemas.openxmlformats.org/spreadsheetml/2006/main" count="93" uniqueCount="65">
  <si>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</si>
  <si>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</si>
  <si>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</si>
  <si>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</si>
  <si>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</si>
  <si>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</si>
  <si>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</si>
  <si>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</si>
  <si>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</si>
  <si>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</si>
  <si>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</si>
  <si>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</si>
  <si>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</si>
  <si>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</si>
  <si>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</si>
  <si>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</si>
  <si>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</si>
  <si>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</si>
  <si>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</si>
  <si>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</si>
  <si>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</si>
  <si>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</si>
  <si>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</si>
  <si>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</si>
  <si>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</si>
  <si>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</si>
  <si>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</si>
  <si>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</si>
  <si>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</si>
  <si>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</si>
  <si>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</si>
  <si>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</si>
  <si>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</si>
  <si>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</si>
  <si>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</si>
  <si>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</si>
  <si>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</si>
  <si>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</si>
  <si>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Молочное</t>
  </si>
  <si>
    <t xml:space="preserve"> 0,4 Молочное ТСН 1,2 ао</t>
  </si>
  <si>
    <t xml:space="preserve"> 10 Молочное Т 1 ап</t>
  </si>
  <si>
    <t xml:space="preserve"> 10 Молочное Т 2 ап</t>
  </si>
  <si>
    <t xml:space="preserve"> 10 Молочное-Ивлево ао</t>
  </si>
  <si>
    <t xml:space="preserve"> 10 Молочное-Ильинское ао</t>
  </si>
  <si>
    <t xml:space="preserve"> 10 Молочное-Искра ао</t>
  </si>
  <si>
    <t xml:space="preserve"> 10 Молочное-Красная звезда ао</t>
  </si>
  <si>
    <t xml:space="preserve"> 10 Молочное-Кубенское ао</t>
  </si>
  <si>
    <t xml:space="preserve"> 10 Молочное-Куркино ао</t>
  </si>
  <si>
    <t xml:space="preserve"> 10 Молочное-Майский ао</t>
  </si>
  <si>
    <t xml:space="preserve"> 10 Молочное-Молочное 1 ао</t>
  </si>
  <si>
    <t xml:space="preserve"> 10 Молочное-Молочное 1 ао RS</t>
  </si>
  <si>
    <t xml:space="preserve"> 10 Молочное-Молочное 2 ао</t>
  </si>
  <si>
    <t xml:space="preserve"> 10 Молочное-Молочное 2 ао RS</t>
  </si>
  <si>
    <t xml:space="preserve"> 10 Молочное-Молочное 3 ао</t>
  </si>
  <si>
    <t xml:space="preserve"> 10 Молочное-Молочное 3 ао RS</t>
  </si>
  <si>
    <t xml:space="preserve"> 10 Молочное-Очистные ао</t>
  </si>
  <si>
    <t xml:space="preserve"> 10 Молочное-Очистные ао RS</t>
  </si>
  <si>
    <t xml:space="preserve"> 10 Молочное-Свинофабрика ао</t>
  </si>
  <si>
    <t xml:space="preserve"> 10 Молочное-УОМЗ ао</t>
  </si>
  <si>
    <t xml:space="preserve"> 10 Молочное-УОМЗ 1 ао</t>
  </si>
  <si>
    <t xml:space="preserve"> 10 Молочное-УОМЗ 2 ао</t>
  </si>
  <si>
    <t xml:space="preserve"> 35 Молочное-Вологда ао</t>
  </si>
  <si>
    <t xml:space="preserve"> 35 Молочное-Вологда ао RS</t>
  </si>
  <si>
    <t xml:space="preserve"> 35 Молочное-Вологда ап</t>
  </si>
  <si>
    <t xml:space="preserve"> 35 Молочное-Вологда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</si>
</sst>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/>
    <xf numFmtId="3" fontId="2" fillId="0" borderId="23" xfId="0" applyNumberFormat="1" applyFont="1" applyBorder="1"/>
    <xf numFmtId="3" fontId="2" fillId="0" borderId="0" xfId="0" applyNumberFormat="1" applyFont="1"/>
    <xf numFmtId="3" fontId="3" fillId="0" borderId="2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/>
    <xf numFmtId="3" fontId="2" fillId="0" borderId="26" xfId="0" applyNumberFormat="1" applyFont="1" applyBorder="1"/>
    <xf numFmtId="3" fontId="3" fillId="0" borderId="27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/>
    <xf numFmtId="3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S7" activePane="bottomRight" state="frozen"/>
      <selection pane="topRight" activeCell="B1" sqref="B1"/>
      <selection pane="bottomLeft" activeCell="A7" sqref="A7"/>
      <selection pane="bottomRight" activeCell="W7" sqref="W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Молочное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s="75" customFormat="1" x14ac:dyDescent="0.2">
      <c r="A7" s="72" t="s">
        <v>3</v>
      </c>
      <c r="B7" s="73">
        <v>18.192</v>
      </c>
      <c r="C7" s="73">
        <v>2970</v>
      </c>
      <c r="D7" s="73">
        <v>3740</v>
      </c>
      <c r="E7" s="73">
        <v>1371.5</v>
      </c>
      <c r="F7" s="73">
        <v>352.75</v>
      </c>
      <c r="G7" s="73">
        <v>386.75</v>
      </c>
      <c r="H7" s="73">
        <v>823.5</v>
      </c>
      <c r="I7" s="73">
        <v>123.9375</v>
      </c>
      <c r="J7" s="73">
        <v>333.6</v>
      </c>
      <c r="K7" s="73">
        <v>1289.6000000000001</v>
      </c>
      <c r="L7" s="73">
        <v>592.80000000000007</v>
      </c>
      <c r="M7" s="73">
        <v>593.1</v>
      </c>
      <c r="N7" s="73">
        <v>49.2</v>
      </c>
      <c r="O7" s="73">
        <v>48.9</v>
      </c>
      <c r="P7" s="73">
        <v>381</v>
      </c>
      <c r="Q7" s="73">
        <v>381</v>
      </c>
      <c r="R7" s="73">
        <v>509.6</v>
      </c>
      <c r="S7" s="73">
        <v>510</v>
      </c>
      <c r="T7" s="73">
        <v>90.5625</v>
      </c>
      <c r="U7" s="73">
        <v>0</v>
      </c>
      <c r="V7" s="73">
        <v>247.20000000000002</v>
      </c>
      <c r="W7" s="73">
        <v>190.8</v>
      </c>
      <c r="X7" s="73">
        <v>0</v>
      </c>
      <c r="Y7" s="73">
        <v>0</v>
      </c>
      <c r="Z7" s="73">
        <v>3809.4</v>
      </c>
      <c r="AA7" s="74">
        <v>3809.4</v>
      </c>
    </row>
    <row r="8" spans="1:54" s="75" customFormat="1" x14ac:dyDescent="0.2">
      <c r="A8" s="76" t="s">
        <v>4</v>
      </c>
      <c r="B8" s="77">
        <v>18.240000000000002</v>
      </c>
      <c r="C8" s="77">
        <v>2903.5</v>
      </c>
      <c r="D8" s="77">
        <v>3608</v>
      </c>
      <c r="E8" s="77">
        <v>1315.75</v>
      </c>
      <c r="F8" s="77">
        <v>334.25</v>
      </c>
      <c r="G8" s="77">
        <v>371.75</v>
      </c>
      <c r="H8" s="77">
        <v>811</v>
      </c>
      <c r="I8" s="77">
        <v>117.9375</v>
      </c>
      <c r="J8" s="77">
        <v>316.40000000000003</v>
      </c>
      <c r="K8" s="77">
        <v>1265.6000000000001</v>
      </c>
      <c r="L8" s="77">
        <v>561</v>
      </c>
      <c r="M8" s="77">
        <v>561</v>
      </c>
      <c r="N8" s="77">
        <v>46.800000000000004</v>
      </c>
      <c r="O8" s="77">
        <v>47.1</v>
      </c>
      <c r="P8" s="77">
        <v>351</v>
      </c>
      <c r="Q8" s="77">
        <v>351</v>
      </c>
      <c r="R8" s="77">
        <v>489.6</v>
      </c>
      <c r="S8" s="77">
        <v>490</v>
      </c>
      <c r="T8" s="77">
        <v>88.6875</v>
      </c>
      <c r="U8" s="77">
        <v>0</v>
      </c>
      <c r="V8" s="77">
        <v>271.2</v>
      </c>
      <c r="W8" s="77">
        <v>199.20000000000002</v>
      </c>
      <c r="X8" s="77">
        <v>0</v>
      </c>
      <c r="Y8" s="77">
        <v>0</v>
      </c>
      <c r="Z8" s="77">
        <v>3677.1</v>
      </c>
      <c r="AA8" s="78">
        <v>3678.15</v>
      </c>
    </row>
    <row r="9" spans="1:54" s="75" customFormat="1" x14ac:dyDescent="0.2">
      <c r="A9" s="76" t="s">
        <v>5</v>
      </c>
      <c r="B9" s="77">
        <v>18.144000000000002</v>
      </c>
      <c r="C9" s="77">
        <v>2809.5</v>
      </c>
      <c r="D9" s="77">
        <v>3616</v>
      </c>
      <c r="E9" s="77">
        <v>1322</v>
      </c>
      <c r="F9" s="77">
        <v>330.375</v>
      </c>
      <c r="G9" s="77">
        <v>370.25</v>
      </c>
      <c r="H9" s="77">
        <v>815.5</v>
      </c>
      <c r="I9" s="77">
        <v>117.5625</v>
      </c>
      <c r="J9" s="77">
        <v>320.40000000000003</v>
      </c>
      <c r="K9" s="77">
        <v>1236.8</v>
      </c>
      <c r="L9" s="77">
        <v>531.6</v>
      </c>
      <c r="M9" s="77">
        <v>531.29999999999995</v>
      </c>
      <c r="N9" s="77">
        <v>45</v>
      </c>
      <c r="O9" s="77">
        <v>44.7</v>
      </c>
      <c r="P9" s="77">
        <v>321</v>
      </c>
      <c r="Q9" s="77">
        <v>321.3</v>
      </c>
      <c r="R9" s="77">
        <v>468</v>
      </c>
      <c r="S9" s="77">
        <v>467.6</v>
      </c>
      <c r="T9" s="77">
        <v>89.4375</v>
      </c>
      <c r="U9" s="77">
        <v>0</v>
      </c>
      <c r="V9" s="77">
        <v>241.20000000000002</v>
      </c>
      <c r="W9" s="77">
        <v>244.8</v>
      </c>
      <c r="X9" s="77">
        <v>0</v>
      </c>
      <c r="Y9" s="77">
        <v>0</v>
      </c>
      <c r="Z9" s="77">
        <v>3683.4</v>
      </c>
      <c r="AA9" s="78">
        <v>3684.4500000000003</v>
      </c>
    </row>
    <row r="10" spans="1:54" s="75" customFormat="1" x14ac:dyDescent="0.2">
      <c r="A10" s="76" t="s">
        <v>6</v>
      </c>
      <c r="B10" s="77">
        <v>18.224</v>
      </c>
      <c r="C10" s="77">
        <v>2813</v>
      </c>
      <c r="D10" s="77">
        <v>3584</v>
      </c>
      <c r="E10" s="77">
        <v>1338.25</v>
      </c>
      <c r="F10" s="77">
        <v>332.625</v>
      </c>
      <c r="G10" s="77">
        <v>376.5</v>
      </c>
      <c r="H10" s="77">
        <v>809</v>
      </c>
      <c r="I10" s="77">
        <v>116.25</v>
      </c>
      <c r="J10" s="77">
        <v>304.8</v>
      </c>
      <c r="K10" s="77">
        <v>1231.2</v>
      </c>
      <c r="L10" s="77">
        <v>541.20000000000005</v>
      </c>
      <c r="M10" s="77">
        <v>541.20000000000005</v>
      </c>
      <c r="N10" s="77">
        <v>42.6</v>
      </c>
      <c r="O10" s="77">
        <v>42.9</v>
      </c>
      <c r="P10" s="77">
        <v>311.40000000000003</v>
      </c>
      <c r="Q10" s="77">
        <v>311.40000000000003</v>
      </c>
      <c r="R10" s="77">
        <v>470.40000000000003</v>
      </c>
      <c r="S10" s="77">
        <v>470</v>
      </c>
      <c r="T10" s="77">
        <v>97.3125</v>
      </c>
      <c r="U10" s="77">
        <v>0</v>
      </c>
      <c r="V10" s="77">
        <v>232.8</v>
      </c>
      <c r="W10" s="77">
        <v>219.6</v>
      </c>
      <c r="X10" s="77">
        <v>0</v>
      </c>
      <c r="Y10" s="77">
        <v>0</v>
      </c>
      <c r="Z10" s="77">
        <v>3654</v>
      </c>
      <c r="AA10" s="78">
        <v>3651.9</v>
      </c>
    </row>
    <row r="11" spans="1:54" s="75" customFormat="1" x14ac:dyDescent="0.2">
      <c r="A11" s="76" t="s">
        <v>7</v>
      </c>
      <c r="B11" s="77">
        <v>18.272000000000002</v>
      </c>
      <c r="C11" s="77">
        <v>2878</v>
      </c>
      <c r="D11" s="77">
        <v>3644</v>
      </c>
      <c r="E11" s="77">
        <v>1388</v>
      </c>
      <c r="F11" s="77">
        <v>348.375</v>
      </c>
      <c r="G11" s="77">
        <v>369.5</v>
      </c>
      <c r="H11" s="77">
        <v>811.5</v>
      </c>
      <c r="I11" s="77">
        <v>115.6875</v>
      </c>
      <c r="J11" s="77">
        <v>333.6</v>
      </c>
      <c r="K11" s="77">
        <v>1252</v>
      </c>
      <c r="L11" s="77">
        <v>558</v>
      </c>
      <c r="M11" s="77">
        <v>558.30000000000007</v>
      </c>
      <c r="N11" s="77">
        <v>43.800000000000004</v>
      </c>
      <c r="O11" s="77">
        <v>43.800000000000004</v>
      </c>
      <c r="P11" s="77">
        <v>324</v>
      </c>
      <c r="Q11" s="77">
        <v>323.7</v>
      </c>
      <c r="R11" s="77">
        <v>461.6</v>
      </c>
      <c r="S11" s="77">
        <v>462</v>
      </c>
      <c r="T11" s="77">
        <v>88.125</v>
      </c>
      <c r="U11" s="77">
        <v>0</v>
      </c>
      <c r="V11" s="77">
        <v>252</v>
      </c>
      <c r="W11" s="77">
        <v>205.20000000000002</v>
      </c>
      <c r="X11" s="77">
        <v>0</v>
      </c>
      <c r="Y11" s="77">
        <v>0</v>
      </c>
      <c r="Z11" s="77">
        <v>3714.9</v>
      </c>
      <c r="AA11" s="78">
        <v>3714.9</v>
      </c>
    </row>
    <row r="12" spans="1:54" s="75" customFormat="1" x14ac:dyDescent="0.2">
      <c r="A12" s="76" t="s">
        <v>8</v>
      </c>
      <c r="B12" s="77">
        <v>18.240000000000002</v>
      </c>
      <c r="C12" s="77">
        <v>3047</v>
      </c>
      <c r="D12" s="77">
        <v>3828</v>
      </c>
      <c r="E12" s="77">
        <v>1406.25</v>
      </c>
      <c r="F12" s="77">
        <v>377.125</v>
      </c>
      <c r="G12" s="77">
        <v>381.25</v>
      </c>
      <c r="H12" s="77">
        <v>826.5</v>
      </c>
      <c r="I12" s="77">
        <v>117.1875</v>
      </c>
      <c r="J12" s="77">
        <v>360</v>
      </c>
      <c r="K12" s="77">
        <v>1288.8</v>
      </c>
      <c r="L12" s="77">
        <v>646.20000000000005</v>
      </c>
      <c r="M12" s="77">
        <v>646.5</v>
      </c>
      <c r="N12" s="77">
        <v>45</v>
      </c>
      <c r="O12" s="77">
        <v>45</v>
      </c>
      <c r="P12" s="77">
        <v>382.2</v>
      </c>
      <c r="Q12" s="77">
        <v>382.5</v>
      </c>
      <c r="R12" s="77">
        <v>516.79999999999995</v>
      </c>
      <c r="S12" s="77">
        <v>516.4</v>
      </c>
      <c r="T12" s="77">
        <v>105</v>
      </c>
      <c r="U12" s="77">
        <v>0</v>
      </c>
      <c r="V12" s="77">
        <v>264</v>
      </c>
      <c r="W12" s="77">
        <v>193.20000000000002</v>
      </c>
      <c r="X12" s="77">
        <v>0</v>
      </c>
      <c r="Y12" s="77">
        <v>0</v>
      </c>
      <c r="Z12" s="77">
        <v>3895.5</v>
      </c>
      <c r="AA12" s="78">
        <v>3895.5</v>
      </c>
    </row>
    <row r="13" spans="1:54" s="75" customFormat="1" x14ac:dyDescent="0.2">
      <c r="A13" s="76" t="s">
        <v>9</v>
      </c>
      <c r="B13" s="77">
        <v>18.176000000000002</v>
      </c>
      <c r="C13" s="77">
        <v>3353.5</v>
      </c>
      <c r="D13" s="77">
        <v>4032</v>
      </c>
      <c r="E13" s="77">
        <v>1466.25</v>
      </c>
      <c r="F13" s="77">
        <v>395</v>
      </c>
      <c r="G13" s="77">
        <v>408.75</v>
      </c>
      <c r="H13" s="77">
        <v>851.25</v>
      </c>
      <c r="I13" s="77">
        <v>115.6875</v>
      </c>
      <c r="J13" s="77">
        <v>387.6</v>
      </c>
      <c r="K13" s="77">
        <v>1432.8</v>
      </c>
      <c r="L13" s="77">
        <v>799.2</v>
      </c>
      <c r="M13" s="77">
        <v>798.6</v>
      </c>
      <c r="N13" s="77">
        <v>49.2</v>
      </c>
      <c r="O13" s="77">
        <v>49.2</v>
      </c>
      <c r="P13" s="77">
        <v>430.2</v>
      </c>
      <c r="Q13" s="77">
        <v>429.90000000000003</v>
      </c>
      <c r="R13" s="77">
        <v>554.4</v>
      </c>
      <c r="S13" s="77">
        <v>555.20000000000005</v>
      </c>
      <c r="T13" s="77">
        <v>92.4375</v>
      </c>
      <c r="U13" s="77">
        <v>0</v>
      </c>
      <c r="V13" s="77">
        <v>232.8</v>
      </c>
      <c r="W13" s="77">
        <v>213.6</v>
      </c>
      <c r="X13" s="77">
        <v>0</v>
      </c>
      <c r="Y13" s="77">
        <v>0</v>
      </c>
      <c r="Z13" s="77">
        <v>4107.6000000000004</v>
      </c>
      <c r="AA13" s="78">
        <v>4107.6000000000004</v>
      </c>
    </row>
    <row r="14" spans="1:54" s="75" customFormat="1" x14ac:dyDescent="0.2">
      <c r="A14" s="76" t="s">
        <v>10</v>
      </c>
      <c r="B14" s="77">
        <v>18.048000000000002</v>
      </c>
      <c r="C14" s="77">
        <v>3797</v>
      </c>
      <c r="D14" s="77">
        <v>4256</v>
      </c>
      <c r="E14" s="77">
        <v>1519.5</v>
      </c>
      <c r="F14" s="77">
        <v>391.75</v>
      </c>
      <c r="G14" s="77">
        <v>423.75</v>
      </c>
      <c r="H14" s="77">
        <v>861.5</v>
      </c>
      <c r="I14" s="77">
        <v>118.875</v>
      </c>
      <c r="J14" s="77">
        <v>406.40000000000003</v>
      </c>
      <c r="K14" s="77">
        <v>1613.6000000000001</v>
      </c>
      <c r="L14" s="77">
        <v>964.80000000000007</v>
      </c>
      <c r="M14" s="77">
        <v>965.1</v>
      </c>
      <c r="N14" s="77">
        <v>55.800000000000004</v>
      </c>
      <c r="O14" s="77">
        <v>55.800000000000004</v>
      </c>
      <c r="P14" s="77">
        <v>508.8</v>
      </c>
      <c r="Q14" s="77">
        <v>508.5</v>
      </c>
      <c r="R14" s="77">
        <v>580</v>
      </c>
      <c r="S14" s="77">
        <v>579.6</v>
      </c>
      <c r="T14" s="77">
        <v>89.25</v>
      </c>
      <c r="U14" s="77">
        <v>0</v>
      </c>
      <c r="V14" s="77">
        <v>316.8</v>
      </c>
      <c r="W14" s="77">
        <v>243.6</v>
      </c>
      <c r="X14" s="77">
        <v>0</v>
      </c>
      <c r="Y14" s="77">
        <v>0</v>
      </c>
      <c r="Z14" s="77">
        <v>4328.1000000000004</v>
      </c>
      <c r="AA14" s="78">
        <v>4328.1000000000004</v>
      </c>
    </row>
    <row r="15" spans="1:54" s="75" customFormat="1" x14ac:dyDescent="0.2">
      <c r="A15" s="76" t="s">
        <v>11</v>
      </c>
      <c r="B15" s="77">
        <v>17.744</v>
      </c>
      <c r="C15" s="77">
        <v>4033.5</v>
      </c>
      <c r="D15" s="77">
        <v>4500</v>
      </c>
      <c r="E15" s="77">
        <v>1494.5</v>
      </c>
      <c r="F15" s="77">
        <v>411.625</v>
      </c>
      <c r="G15" s="77">
        <v>428.25</v>
      </c>
      <c r="H15" s="77">
        <v>843.25</v>
      </c>
      <c r="I15" s="77">
        <v>120.375</v>
      </c>
      <c r="J15" s="77">
        <v>422.40000000000003</v>
      </c>
      <c r="K15" s="77">
        <v>1588</v>
      </c>
      <c r="L15" s="77">
        <v>1032</v>
      </c>
      <c r="M15" s="77">
        <v>1032.3</v>
      </c>
      <c r="N15" s="77">
        <v>79.8</v>
      </c>
      <c r="O15" s="77">
        <v>79.8</v>
      </c>
      <c r="P15" s="77">
        <v>600</v>
      </c>
      <c r="Q15" s="77">
        <v>600.6</v>
      </c>
      <c r="R15" s="77">
        <v>615.20000000000005</v>
      </c>
      <c r="S15" s="77">
        <v>614.80000000000007</v>
      </c>
      <c r="T15" s="77">
        <v>89.8125</v>
      </c>
      <c r="U15" s="77">
        <v>0</v>
      </c>
      <c r="V15" s="77">
        <v>484.8</v>
      </c>
      <c r="W15" s="77">
        <v>364.8</v>
      </c>
      <c r="X15" s="77">
        <v>0</v>
      </c>
      <c r="Y15" s="77">
        <v>0</v>
      </c>
      <c r="Z15" s="77">
        <v>4578</v>
      </c>
      <c r="AA15" s="78">
        <v>4578</v>
      </c>
    </row>
    <row r="16" spans="1:54" s="75" customFormat="1" x14ac:dyDescent="0.2">
      <c r="A16" s="76" t="s">
        <v>12</v>
      </c>
      <c r="B16" s="77">
        <v>17.808</v>
      </c>
      <c r="C16" s="77">
        <v>4189</v>
      </c>
      <c r="D16" s="77">
        <v>4520</v>
      </c>
      <c r="E16" s="77">
        <v>1465.75</v>
      </c>
      <c r="F16" s="77">
        <v>391.875</v>
      </c>
      <c r="G16" s="77">
        <v>431.75</v>
      </c>
      <c r="H16" s="77">
        <v>804.25</v>
      </c>
      <c r="I16" s="77">
        <v>127.5</v>
      </c>
      <c r="J16" s="77">
        <v>418.8</v>
      </c>
      <c r="K16" s="77">
        <v>1600.8</v>
      </c>
      <c r="L16" s="77">
        <v>1085.4000000000001</v>
      </c>
      <c r="M16" s="77">
        <v>1085.0999999999999</v>
      </c>
      <c r="N16" s="77">
        <v>92.4</v>
      </c>
      <c r="O16" s="77">
        <v>92.4</v>
      </c>
      <c r="P16" s="77">
        <v>599.4</v>
      </c>
      <c r="Q16" s="77">
        <v>599.4</v>
      </c>
      <c r="R16" s="77">
        <v>637.6</v>
      </c>
      <c r="S16" s="77">
        <v>638.4</v>
      </c>
      <c r="T16" s="77">
        <v>85.875</v>
      </c>
      <c r="U16" s="77">
        <v>0</v>
      </c>
      <c r="V16" s="77">
        <v>584.4</v>
      </c>
      <c r="W16" s="77">
        <v>426</v>
      </c>
      <c r="X16" s="77">
        <v>0</v>
      </c>
      <c r="Y16" s="77">
        <v>0</v>
      </c>
      <c r="Z16" s="77">
        <v>4596.9000000000005</v>
      </c>
      <c r="AA16" s="78">
        <v>4597.95</v>
      </c>
    </row>
    <row r="17" spans="1:27" s="75" customFormat="1" x14ac:dyDescent="0.2">
      <c r="A17" s="76" t="s">
        <v>13</v>
      </c>
      <c r="B17" s="77">
        <v>18.272000000000002</v>
      </c>
      <c r="C17" s="77">
        <v>4257.5</v>
      </c>
      <c r="D17" s="77">
        <v>4528</v>
      </c>
      <c r="E17" s="77">
        <v>1458.5</v>
      </c>
      <c r="F17" s="77">
        <v>418.75</v>
      </c>
      <c r="G17" s="77">
        <v>431</v>
      </c>
      <c r="H17" s="77">
        <v>791.75</v>
      </c>
      <c r="I17" s="77">
        <v>134.8125</v>
      </c>
      <c r="J17" s="77">
        <v>410.8</v>
      </c>
      <c r="K17" s="77">
        <v>1601.6000000000001</v>
      </c>
      <c r="L17" s="77">
        <v>1038</v>
      </c>
      <c r="M17" s="77">
        <v>1038</v>
      </c>
      <c r="N17" s="77">
        <v>93.600000000000009</v>
      </c>
      <c r="O17" s="77">
        <v>93.3</v>
      </c>
      <c r="P17" s="77">
        <v>602.4</v>
      </c>
      <c r="Q17" s="77">
        <v>602.1</v>
      </c>
      <c r="R17" s="77">
        <v>636</v>
      </c>
      <c r="S17" s="77">
        <v>636</v>
      </c>
      <c r="T17" s="77">
        <v>84</v>
      </c>
      <c r="U17" s="77">
        <v>0</v>
      </c>
      <c r="V17" s="77">
        <v>668.4</v>
      </c>
      <c r="W17" s="77">
        <v>460.8</v>
      </c>
      <c r="X17" s="77">
        <v>0</v>
      </c>
      <c r="Y17" s="77">
        <v>0</v>
      </c>
      <c r="Z17" s="77">
        <v>4603.2</v>
      </c>
      <c r="AA17" s="78">
        <v>4604.25</v>
      </c>
    </row>
    <row r="18" spans="1:27" s="75" customFormat="1" x14ac:dyDescent="0.2">
      <c r="A18" s="76" t="s">
        <v>14</v>
      </c>
      <c r="B18" s="77">
        <v>18.224</v>
      </c>
      <c r="C18" s="77">
        <v>4019</v>
      </c>
      <c r="D18" s="77">
        <v>4668</v>
      </c>
      <c r="E18" s="77">
        <v>1520.5</v>
      </c>
      <c r="F18" s="77">
        <v>394.75</v>
      </c>
      <c r="G18" s="77">
        <v>432.25</v>
      </c>
      <c r="H18" s="77">
        <v>818.75</v>
      </c>
      <c r="I18" s="77">
        <v>134.0625</v>
      </c>
      <c r="J18" s="77">
        <v>410.40000000000003</v>
      </c>
      <c r="K18" s="77">
        <v>1511.2</v>
      </c>
      <c r="L18" s="77">
        <v>926.4</v>
      </c>
      <c r="M18" s="77">
        <v>926.1</v>
      </c>
      <c r="N18" s="77">
        <v>91.8</v>
      </c>
      <c r="O18" s="77">
        <v>91.5</v>
      </c>
      <c r="P18" s="77">
        <v>622.20000000000005</v>
      </c>
      <c r="Q18" s="77">
        <v>622.20000000000005</v>
      </c>
      <c r="R18" s="77">
        <v>659.2</v>
      </c>
      <c r="S18" s="77">
        <v>658.80000000000007</v>
      </c>
      <c r="T18" s="77">
        <v>88.5</v>
      </c>
      <c r="U18" s="77">
        <v>0</v>
      </c>
      <c r="V18" s="77">
        <v>655.20000000000005</v>
      </c>
      <c r="W18" s="77">
        <v>468</v>
      </c>
      <c r="X18" s="77">
        <v>0</v>
      </c>
      <c r="Y18" s="77">
        <v>0</v>
      </c>
      <c r="Z18" s="77">
        <v>4748.1000000000004</v>
      </c>
      <c r="AA18" s="78">
        <v>4747.05</v>
      </c>
    </row>
    <row r="19" spans="1:27" s="75" customFormat="1" x14ac:dyDescent="0.2">
      <c r="A19" s="76" t="s">
        <v>15</v>
      </c>
      <c r="B19" s="77">
        <v>18.288</v>
      </c>
      <c r="C19" s="77">
        <v>4025</v>
      </c>
      <c r="D19" s="77">
        <v>4700</v>
      </c>
      <c r="E19" s="77">
        <v>1478.75</v>
      </c>
      <c r="F19" s="77">
        <v>407.25</v>
      </c>
      <c r="G19" s="77">
        <v>420.25</v>
      </c>
      <c r="H19" s="77">
        <v>842.25</v>
      </c>
      <c r="I19" s="77">
        <v>132.1875</v>
      </c>
      <c r="J19" s="77">
        <v>405.6</v>
      </c>
      <c r="K19" s="77">
        <v>1532</v>
      </c>
      <c r="L19" s="77">
        <v>907.2</v>
      </c>
      <c r="M19" s="77">
        <v>907.2</v>
      </c>
      <c r="N19" s="77">
        <v>84</v>
      </c>
      <c r="O19" s="77">
        <v>84.600000000000009</v>
      </c>
      <c r="P19" s="77">
        <v>594</v>
      </c>
      <c r="Q19" s="77">
        <v>594.30000000000007</v>
      </c>
      <c r="R19" s="77">
        <v>648.80000000000007</v>
      </c>
      <c r="S19" s="77">
        <v>648.80000000000007</v>
      </c>
      <c r="T19" s="77">
        <v>85.3125</v>
      </c>
      <c r="U19" s="77">
        <v>0</v>
      </c>
      <c r="V19" s="77">
        <v>660</v>
      </c>
      <c r="W19" s="77">
        <v>567.6</v>
      </c>
      <c r="X19" s="77">
        <v>0</v>
      </c>
      <c r="Y19" s="77">
        <v>0</v>
      </c>
      <c r="Z19" s="77">
        <v>4777.5</v>
      </c>
      <c r="AA19" s="78">
        <v>4777.5</v>
      </c>
    </row>
    <row r="20" spans="1:27" s="75" customFormat="1" x14ac:dyDescent="0.2">
      <c r="A20" s="76" t="s">
        <v>16</v>
      </c>
      <c r="B20" s="77">
        <v>18.096</v>
      </c>
      <c r="C20" s="77">
        <v>4128.5</v>
      </c>
      <c r="D20" s="77">
        <v>4664</v>
      </c>
      <c r="E20" s="77">
        <v>1502.75</v>
      </c>
      <c r="F20" s="77">
        <v>410.375</v>
      </c>
      <c r="G20" s="77">
        <v>415.75</v>
      </c>
      <c r="H20" s="77">
        <v>837.75</v>
      </c>
      <c r="I20" s="77">
        <v>127.125</v>
      </c>
      <c r="J20" s="77">
        <v>380</v>
      </c>
      <c r="K20" s="77">
        <v>1500</v>
      </c>
      <c r="L20" s="77">
        <v>898.80000000000007</v>
      </c>
      <c r="M20" s="77">
        <v>899.4</v>
      </c>
      <c r="N20" s="77">
        <v>82.2</v>
      </c>
      <c r="O20" s="77">
        <v>81.900000000000006</v>
      </c>
      <c r="P20" s="77">
        <v>600.6</v>
      </c>
      <c r="Q20" s="77">
        <v>600.30000000000007</v>
      </c>
      <c r="R20" s="77">
        <v>621.6</v>
      </c>
      <c r="S20" s="77">
        <v>621.6</v>
      </c>
      <c r="T20" s="77">
        <v>84.5625</v>
      </c>
      <c r="U20" s="77">
        <v>0</v>
      </c>
      <c r="V20" s="77">
        <v>808.80000000000007</v>
      </c>
      <c r="W20" s="77">
        <v>565.20000000000005</v>
      </c>
      <c r="X20" s="77">
        <v>0</v>
      </c>
      <c r="Y20" s="77">
        <v>0</v>
      </c>
      <c r="Z20" s="77">
        <v>4741.8</v>
      </c>
      <c r="AA20" s="78">
        <v>4740.75</v>
      </c>
    </row>
    <row r="21" spans="1:27" s="75" customFormat="1" x14ac:dyDescent="0.2">
      <c r="A21" s="76" t="s">
        <v>17</v>
      </c>
      <c r="B21" s="77">
        <v>18.240000000000002</v>
      </c>
      <c r="C21" s="77">
        <v>4033.5</v>
      </c>
      <c r="D21" s="77">
        <v>4572</v>
      </c>
      <c r="E21" s="77">
        <v>1513</v>
      </c>
      <c r="F21" s="77">
        <v>413.75</v>
      </c>
      <c r="G21" s="77">
        <v>421</v>
      </c>
      <c r="H21" s="77">
        <v>847.75</v>
      </c>
      <c r="I21" s="77">
        <v>128.0625</v>
      </c>
      <c r="J21" s="77">
        <v>378</v>
      </c>
      <c r="K21" s="77">
        <v>1485.6000000000001</v>
      </c>
      <c r="L21" s="77">
        <v>898.2</v>
      </c>
      <c r="M21" s="77">
        <v>897.9</v>
      </c>
      <c r="N21" s="77">
        <v>86.4</v>
      </c>
      <c r="O21" s="77">
        <v>86.4</v>
      </c>
      <c r="P21" s="77">
        <v>628.80000000000007</v>
      </c>
      <c r="Q21" s="77">
        <v>628.80000000000007</v>
      </c>
      <c r="R21" s="77">
        <v>631.20000000000005</v>
      </c>
      <c r="S21" s="77">
        <v>631.20000000000005</v>
      </c>
      <c r="T21" s="77">
        <v>85.5</v>
      </c>
      <c r="U21" s="77">
        <v>0</v>
      </c>
      <c r="V21" s="77">
        <v>720</v>
      </c>
      <c r="W21" s="77">
        <v>410.40000000000003</v>
      </c>
      <c r="X21" s="77">
        <v>0</v>
      </c>
      <c r="Y21" s="77">
        <v>0</v>
      </c>
      <c r="Z21" s="77">
        <v>4649.4000000000005</v>
      </c>
      <c r="AA21" s="78">
        <v>4649.4000000000005</v>
      </c>
    </row>
    <row r="22" spans="1:27" s="75" customFormat="1" x14ac:dyDescent="0.2">
      <c r="A22" s="76" t="s">
        <v>18</v>
      </c>
      <c r="B22" s="77">
        <v>18.432000000000002</v>
      </c>
      <c r="C22" s="77">
        <v>4140.5</v>
      </c>
      <c r="D22" s="77">
        <v>4700</v>
      </c>
      <c r="E22" s="77">
        <v>1546</v>
      </c>
      <c r="F22" s="77">
        <v>406.375</v>
      </c>
      <c r="G22" s="77">
        <v>440.5</v>
      </c>
      <c r="H22" s="77">
        <v>867</v>
      </c>
      <c r="I22" s="77">
        <v>133.125</v>
      </c>
      <c r="J22" s="77">
        <v>395.6</v>
      </c>
      <c r="K22" s="77">
        <v>1528</v>
      </c>
      <c r="L22" s="77">
        <v>952.2</v>
      </c>
      <c r="M22" s="77">
        <v>952.2</v>
      </c>
      <c r="N22" s="77">
        <v>82.8</v>
      </c>
      <c r="O22" s="77">
        <v>82.8</v>
      </c>
      <c r="P22" s="77">
        <v>637.20000000000005</v>
      </c>
      <c r="Q22" s="77">
        <v>637.5</v>
      </c>
      <c r="R22" s="77">
        <v>633.6</v>
      </c>
      <c r="S22" s="77">
        <v>633.20000000000005</v>
      </c>
      <c r="T22" s="77">
        <v>94.125</v>
      </c>
      <c r="U22" s="77">
        <v>0</v>
      </c>
      <c r="V22" s="77">
        <v>712.80000000000007</v>
      </c>
      <c r="W22" s="77">
        <v>453.6</v>
      </c>
      <c r="X22" s="77">
        <v>0</v>
      </c>
      <c r="Y22" s="77">
        <v>0</v>
      </c>
      <c r="Z22" s="77">
        <v>4779.6000000000004</v>
      </c>
      <c r="AA22" s="78">
        <v>4779.6000000000004</v>
      </c>
    </row>
    <row r="23" spans="1:27" s="75" customFormat="1" x14ac:dyDescent="0.2">
      <c r="A23" s="76" t="s">
        <v>19</v>
      </c>
      <c r="B23" s="77">
        <v>18.624000000000002</v>
      </c>
      <c r="C23" s="77">
        <v>4266.5</v>
      </c>
      <c r="D23" s="77">
        <v>4808</v>
      </c>
      <c r="E23" s="77">
        <v>1586.5</v>
      </c>
      <c r="F23" s="77">
        <v>392</v>
      </c>
      <c r="G23" s="77">
        <v>447.5</v>
      </c>
      <c r="H23" s="77">
        <v>896</v>
      </c>
      <c r="I23" s="77">
        <v>129.75</v>
      </c>
      <c r="J23" s="77">
        <v>433.6</v>
      </c>
      <c r="K23" s="77">
        <v>1620.8</v>
      </c>
      <c r="L23" s="77">
        <v>1039.2</v>
      </c>
      <c r="M23" s="77">
        <v>1039.2</v>
      </c>
      <c r="N23" s="77">
        <v>82.2</v>
      </c>
      <c r="O23" s="77">
        <v>82.5</v>
      </c>
      <c r="P23" s="77">
        <v>618</v>
      </c>
      <c r="Q23" s="77">
        <v>618</v>
      </c>
      <c r="R23" s="77">
        <v>651.20000000000005</v>
      </c>
      <c r="S23" s="77">
        <v>651.6</v>
      </c>
      <c r="T23" s="77">
        <v>86.8125</v>
      </c>
      <c r="U23" s="77">
        <v>0</v>
      </c>
      <c r="V23" s="77">
        <v>670.80000000000007</v>
      </c>
      <c r="W23" s="77">
        <v>460.8</v>
      </c>
      <c r="X23" s="77">
        <v>0</v>
      </c>
      <c r="Y23" s="77">
        <v>0</v>
      </c>
      <c r="Z23" s="77">
        <v>4886.7</v>
      </c>
      <c r="AA23" s="78">
        <v>4886.7</v>
      </c>
    </row>
    <row r="24" spans="1:27" s="75" customFormat="1" x14ac:dyDescent="0.2">
      <c r="A24" s="76" t="s">
        <v>20</v>
      </c>
      <c r="B24" s="77">
        <v>19.135999999999999</v>
      </c>
      <c r="C24" s="77">
        <v>4391</v>
      </c>
      <c r="D24" s="77">
        <v>4860</v>
      </c>
      <c r="E24" s="77">
        <v>1628.25</v>
      </c>
      <c r="F24" s="77">
        <v>404.875</v>
      </c>
      <c r="G24" s="77">
        <v>470</v>
      </c>
      <c r="H24" s="77">
        <v>930.75</v>
      </c>
      <c r="I24" s="77">
        <v>134.4375</v>
      </c>
      <c r="J24" s="77">
        <v>446.40000000000003</v>
      </c>
      <c r="K24" s="77">
        <v>1709.6000000000001</v>
      </c>
      <c r="L24" s="77">
        <v>1063.8</v>
      </c>
      <c r="M24" s="77">
        <v>1063.8</v>
      </c>
      <c r="N24" s="77">
        <v>78</v>
      </c>
      <c r="O24" s="77">
        <v>78</v>
      </c>
      <c r="P24" s="77">
        <v>622.80000000000007</v>
      </c>
      <c r="Q24" s="77">
        <v>622.5</v>
      </c>
      <c r="R24" s="77">
        <v>642.4</v>
      </c>
      <c r="S24" s="77">
        <v>642.4</v>
      </c>
      <c r="T24" s="77">
        <v>104.4375</v>
      </c>
      <c r="U24" s="77">
        <v>0</v>
      </c>
      <c r="V24" s="77">
        <v>640.80000000000007</v>
      </c>
      <c r="W24" s="77">
        <v>420</v>
      </c>
      <c r="X24" s="77">
        <v>0</v>
      </c>
      <c r="Y24" s="77">
        <v>0</v>
      </c>
      <c r="Z24" s="77">
        <v>4943.4000000000005</v>
      </c>
      <c r="AA24" s="78">
        <v>4942.3500000000004</v>
      </c>
    </row>
    <row r="25" spans="1:27" s="75" customFormat="1" x14ac:dyDescent="0.2">
      <c r="A25" s="76" t="s">
        <v>21</v>
      </c>
      <c r="B25" s="77">
        <v>18.48</v>
      </c>
      <c r="C25" s="77">
        <v>4239.5</v>
      </c>
      <c r="D25" s="77">
        <v>4788</v>
      </c>
      <c r="E25" s="77">
        <v>1589.25</v>
      </c>
      <c r="F25" s="77">
        <v>388.25</v>
      </c>
      <c r="G25" s="77">
        <v>469.5</v>
      </c>
      <c r="H25" s="77">
        <v>918.5</v>
      </c>
      <c r="I25" s="77">
        <v>126.75</v>
      </c>
      <c r="J25" s="77">
        <v>453.6</v>
      </c>
      <c r="K25" s="77">
        <v>1666.4</v>
      </c>
      <c r="L25" s="77">
        <v>1031.4000000000001</v>
      </c>
      <c r="M25" s="77">
        <v>1031.4000000000001</v>
      </c>
      <c r="N25" s="77">
        <v>69.600000000000009</v>
      </c>
      <c r="O25" s="77">
        <v>69.3</v>
      </c>
      <c r="P25" s="77">
        <v>595.20000000000005</v>
      </c>
      <c r="Q25" s="77">
        <v>595.20000000000005</v>
      </c>
      <c r="R25" s="77">
        <v>640</v>
      </c>
      <c r="S25" s="77">
        <v>639.6</v>
      </c>
      <c r="T25" s="77">
        <v>103.6875</v>
      </c>
      <c r="U25" s="77">
        <v>0</v>
      </c>
      <c r="V25" s="77">
        <v>590.4</v>
      </c>
      <c r="W25" s="77">
        <v>423.6</v>
      </c>
      <c r="X25" s="77">
        <v>0</v>
      </c>
      <c r="Y25" s="77">
        <v>0</v>
      </c>
      <c r="Z25" s="77">
        <v>4863.6000000000004</v>
      </c>
      <c r="AA25" s="78">
        <v>4865.7</v>
      </c>
    </row>
    <row r="26" spans="1:27" s="75" customFormat="1" x14ac:dyDescent="0.2">
      <c r="A26" s="76" t="s">
        <v>22</v>
      </c>
      <c r="B26" s="77">
        <v>18.544</v>
      </c>
      <c r="C26" s="77">
        <v>4292</v>
      </c>
      <c r="D26" s="77">
        <v>4724</v>
      </c>
      <c r="E26" s="77">
        <v>1619.5</v>
      </c>
      <c r="F26" s="77">
        <v>425.25</v>
      </c>
      <c r="G26" s="77">
        <v>474</v>
      </c>
      <c r="H26" s="77">
        <v>901.5</v>
      </c>
      <c r="I26" s="77">
        <v>123.9375</v>
      </c>
      <c r="J26" s="77">
        <v>449.2</v>
      </c>
      <c r="K26" s="77">
        <v>1707.2</v>
      </c>
      <c r="L26" s="77">
        <v>1009.2</v>
      </c>
      <c r="M26" s="77">
        <v>1009.5</v>
      </c>
      <c r="N26" s="77">
        <v>62.4</v>
      </c>
      <c r="O26" s="77">
        <v>62.1</v>
      </c>
      <c r="P26" s="77">
        <v>596.4</v>
      </c>
      <c r="Q26" s="77">
        <v>596.1</v>
      </c>
      <c r="R26" s="77">
        <v>635.20000000000005</v>
      </c>
      <c r="S26" s="77">
        <v>635.20000000000005</v>
      </c>
      <c r="T26" s="77">
        <v>100.5</v>
      </c>
      <c r="U26" s="77">
        <v>0</v>
      </c>
      <c r="V26" s="77">
        <v>586.80000000000007</v>
      </c>
      <c r="W26" s="77">
        <v>368.40000000000003</v>
      </c>
      <c r="X26" s="77">
        <v>0</v>
      </c>
      <c r="Y26" s="77">
        <v>0</v>
      </c>
      <c r="Z26" s="77">
        <v>4804.8</v>
      </c>
      <c r="AA26" s="78">
        <v>4802.7</v>
      </c>
    </row>
    <row r="27" spans="1:27" s="75" customFormat="1" x14ac:dyDescent="0.2">
      <c r="A27" s="76" t="s">
        <v>23</v>
      </c>
      <c r="B27" s="77">
        <v>18.656000000000002</v>
      </c>
      <c r="C27" s="77">
        <v>4272.5</v>
      </c>
      <c r="D27" s="77">
        <v>4676</v>
      </c>
      <c r="E27" s="77">
        <v>1654.25</v>
      </c>
      <c r="F27" s="77">
        <v>434.75</v>
      </c>
      <c r="G27" s="77">
        <v>470</v>
      </c>
      <c r="H27" s="77">
        <v>899.5</v>
      </c>
      <c r="I27" s="77">
        <v>131.0625</v>
      </c>
      <c r="J27" s="77">
        <v>441.2</v>
      </c>
      <c r="K27" s="77">
        <v>1735.2</v>
      </c>
      <c r="L27" s="77">
        <v>971.4</v>
      </c>
      <c r="M27" s="77">
        <v>971.4</v>
      </c>
      <c r="N27" s="77">
        <v>56.4</v>
      </c>
      <c r="O27" s="77">
        <v>57</v>
      </c>
      <c r="P27" s="77">
        <v>599.4</v>
      </c>
      <c r="Q27" s="77">
        <v>599.70000000000005</v>
      </c>
      <c r="R27" s="77">
        <v>643.20000000000005</v>
      </c>
      <c r="S27" s="77">
        <v>643.6</v>
      </c>
      <c r="T27" s="77">
        <v>99.5625</v>
      </c>
      <c r="U27" s="77">
        <v>0</v>
      </c>
      <c r="V27" s="77">
        <v>564</v>
      </c>
      <c r="W27" s="77">
        <v>289.2</v>
      </c>
      <c r="X27" s="77">
        <v>0</v>
      </c>
      <c r="Y27" s="77">
        <v>0</v>
      </c>
      <c r="Z27" s="77">
        <v>4752.3</v>
      </c>
      <c r="AA27" s="78">
        <v>4752.3</v>
      </c>
    </row>
    <row r="28" spans="1:27" s="75" customFormat="1" x14ac:dyDescent="0.2">
      <c r="A28" s="76" t="s">
        <v>24</v>
      </c>
      <c r="B28" s="77">
        <v>18.832000000000001</v>
      </c>
      <c r="C28" s="77">
        <v>4140</v>
      </c>
      <c r="D28" s="77">
        <v>4532</v>
      </c>
      <c r="E28" s="77">
        <v>1609.5</v>
      </c>
      <c r="F28" s="77">
        <v>427</v>
      </c>
      <c r="G28" s="77">
        <v>451.75</v>
      </c>
      <c r="H28" s="77">
        <v>913</v>
      </c>
      <c r="I28" s="77">
        <v>129.9375</v>
      </c>
      <c r="J28" s="77">
        <v>422</v>
      </c>
      <c r="K28" s="77">
        <v>1714.4</v>
      </c>
      <c r="L28" s="77">
        <v>909</v>
      </c>
      <c r="M28" s="77">
        <v>908.7</v>
      </c>
      <c r="N28" s="77">
        <v>59.4</v>
      </c>
      <c r="O28" s="77">
        <v>59.1</v>
      </c>
      <c r="P28" s="77">
        <v>563.4</v>
      </c>
      <c r="Q28" s="77">
        <v>563.4</v>
      </c>
      <c r="R28" s="77">
        <v>592.80000000000007</v>
      </c>
      <c r="S28" s="77">
        <v>592.80000000000007</v>
      </c>
      <c r="T28" s="77">
        <v>95.4375</v>
      </c>
      <c r="U28" s="77">
        <v>0</v>
      </c>
      <c r="V28" s="77">
        <v>543.6</v>
      </c>
      <c r="W28" s="77">
        <v>286.8</v>
      </c>
      <c r="X28" s="77">
        <v>0</v>
      </c>
      <c r="Y28" s="77">
        <v>0</v>
      </c>
      <c r="Z28" s="77">
        <v>4609.5</v>
      </c>
      <c r="AA28" s="78">
        <v>4609.5</v>
      </c>
    </row>
    <row r="29" spans="1:27" s="75" customFormat="1" x14ac:dyDescent="0.2">
      <c r="A29" s="76" t="s">
        <v>25</v>
      </c>
      <c r="B29" s="77">
        <v>18.944000000000003</v>
      </c>
      <c r="C29" s="77">
        <v>3855</v>
      </c>
      <c r="D29" s="77">
        <v>4280</v>
      </c>
      <c r="E29" s="77">
        <v>1508</v>
      </c>
      <c r="F29" s="77">
        <v>404.625</v>
      </c>
      <c r="G29" s="77">
        <v>449.5</v>
      </c>
      <c r="H29" s="77">
        <v>880.5</v>
      </c>
      <c r="I29" s="77">
        <v>124.875</v>
      </c>
      <c r="J29" s="77">
        <v>399.2</v>
      </c>
      <c r="K29" s="77">
        <v>1592</v>
      </c>
      <c r="L29" s="77">
        <v>804</v>
      </c>
      <c r="M29" s="77">
        <v>804.30000000000007</v>
      </c>
      <c r="N29" s="77">
        <v>58.800000000000004</v>
      </c>
      <c r="O29" s="77">
        <v>58.800000000000004</v>
      </c>
      <c r="P29" s="77">
        <v>494.40000000000003</v>
      </c>
      <c r="Q29" s="77">
        <v>494.1</v>
      </c>
      <c r="R29" s="77">
        <v>572</v>
      </c>
      <c r="S29" s="77">
        <v>571.6</v>
      </c>
      <c r="T29" s="77">
        <v>98.25</v>
      </c>
      <c r="U29" s="77">
        <v>0</v>
      </c>
      <c r="V29" s="77">
        <v>516</v>
      </c>
      <c r="W29" s="77">
        <v>278.40000000000003</v>
      </c>
      <c r="X29" s="77">
        <v>0</v>
      </c>
      <c r="Y29" s="77">
        <v>0</v>
      </c>
      <c r="Z29" s="77">
        <v>4353.3</v>
      </c>
      <c r="AA29" s="78">
        <v>4354.3500000000004</v>
      </c>
    </row>
    <row r="30" spans="1:27" s="75" customFormat="1" ht="13.5" thickBot="1" x14ac:dyDescent="0.25">
      <c r="A30" s="79" t="s">
        <v>26</v>
      </c>
      <c r="B30" s="80">
        <v>18.896000000000001</v>
      </c>
      <c r="C30" s="80">
        <v>3531.5</v>
      </c>
      <c r="D30" s="80">
        <v>4024</v>
      </c>
      <c r="E30" s="80">
        <v>1449.75</v>
      </c>
      <c r="F30" s="80">
        <v>370.125</v>
      </c>
      <c r="G30" s="80">
        <v>413.5</v>
      </c>
      <c r="H30" s="80">
        <v>846.25</v>
      </c>
      <c r="I30" s="80">
        <v>121.3125</v>
      </c>
      <c r="J30" s="80">
        <v>365.2</v>
      </c>
      <c r="K30" s="80">
        <v>1450.4</v>
      </c>
      <c r="L30" s="80">
        <v>702.6</v>
      </c>
      <c r="M30" s="80">
        <v>702.6</v>
      </c>
      <c r="N30" s="80">
        <v>50.4</v>
      </c>
      <c r="O30" s="80">
        <v>50.4</v>
      </c>
      <c r="P30" s="80">
        <v>435.6</v>
      </c>
      <c r="Q30" s="80">
        <v>435.90000000000003</v>
      </c>
      <c r="R30" s="80">
        <v>523.20000000000005</v>
      </c>
      <c r="S30" s="80">
        <v>523.20000000000005</v>
      </c>
      <c r="T30" s="80">
        <v>97.875</v>
      </c>
      <c r="U30" s="80">
        <v>0</v>
      </c>
      <c r="V30" s="80">
        <v>506.40000000000003</v>
      </c>
      <c r="W30" s="80">
        <v>266.39999999999998</v>
      </c>
      <c r="X30" s="80">
        <v>0</v>
      </c>
      <c r="Y30" s="80">
        <v>0</v>
      </c>
      <c r="Z30" s="80">
        <v>4099.2</v>
      </c>
      <c r="AA30" s="81">
        <v>4098.1499999999996</v>
      </c>
    </row>
    <row r="31" spans="1:27" s="55" customFormat="1" hidden="1" x14ac:dyDescent="0.2">
      <c r="A31" s="46" t="s">
        <v>2</v>
      </c>
      <c r="B31" s="55">
        <f t="shared" ref="B31:AA31" si="0">SUM(B7:B30)</f>
        <v>440.75200000000007</v>
      </c>
      <c r="C31" s="55">
        <f t="shared" si="0"/>
        <v>90386</v>
      </c>
      <c r="D31" s="55">
        <f t="shared" si="0"/>
        <v>103852</v>
      </c>
      <c r="E31" s="55">
        <f t="shared" si="0"/>
        <v>35752.25</v>
      </c>
      <c r="F31" s="55">
        <f t="shared" si="0"/>
        <v>9363.875</v>
      </c>
      <c r="G31" s="55">
        <f t="shared" si="0"/>
        <v>10155</v>
      </c>
      <c r="H31" s="55">
        <f t="shared" si="0"/>
        <v>20448.5</v>
      </c>
      <c r="I31" s="55">
        <f t="shared" si="0"/>
        <v>3002.4375</v>
      </c>
      <c r="J31" s="55">
        <f t="shared" si="0"/>
        <v>9394.8000000000029</v>
      </c>
      <c r="K31" s="55">
        <f t="shared" si="0"/>
        <v>36153.599999999999</v>
      </c>
      <c r="L31" s="55">
        <f t="shared" si="0"/>
        <v>20463.600000000002</v>
      </c>
      <c r="M31" s="55">
        <f t="shared" si="0"/>
        <v>20464.2</v>
      </c>
      <c r="N31" s="55">
        <f t="shared" si="0"/>
        <v>1587.6000000000004</v>
      </c>
      <c r="O31" s="55">
        <f t="shared" si="0"/>
        <v>1587.2999999999997</v>
      </c>
      <c r="P31" s="55">
        <f t="shared" si="0"/>
        <v>12419.4</v>
      </c>
      <c r="Q31" s="55">
        <f t="shared" si="0"/>
        <v>12419.400000000001</v>
      </c>
      <c r="R31" s="55">
        <f t="shared" si="0"/>
        <v>14033.600000000004</v>
      </c>
      <c r="S31" s="55">
        <f t="shared" si="0"/>
        <v>14033.600000000002</v>
      </c>
      <c r="T31" s="55">
        <f t="shared" si="0"/>
        <v>2225.0625</v>
      </c>
      <c r="U31" s="55">
        <f t="shared" si="0"/>
        <v>0</v>
      </c>
      <c r="V31" s="55">
        <f t="shared" si="0"/>
        <v>11971.199999999999</v>
      </c>
      <c r="W31" s="55">
        <f t="shared" si="0"/>
        <v>8220</v>
      </c>
      <c r="X31" s="55">
        <f t="shared" si="0"/>
        <v>0</v>
      </c>
      <c r="Y31" s="55">
        <f t="shared" si="0"/>
        <v>0</v>
      </c>
      <c r="Z31" s="55">
        <f t="shared" si="0"/>
        <v>105657.3</v>
      </c>
      <c r="AA31" s="55">
        <f t="shared" si="0"/>
        <v>105656.25</v>
      </c>
    </row>
    <row r="33" spans="22:22" hidden="1" x14ac:dyDescent="0.2">
      <c r="V33" s="45">
        <v>0.438</v>
      </c>
    </row>
    <row r="34" spans="22:22" hidden="1" x14ac:dyDescent="0.2">
      <c r="V34" s="45">
        <v>0.47039999999999998</v>
      </c>
    </row>
    <row r="35" spans="22:22" hidden="1" x14ac:dyDescent="0.2">
      <c r="V35" s="45">
        <v>0.48599999999999999</v>
      </c>
    </row>
    <row r="36" spans="22:22" hidden="1" x14ac:dyDescent="0.2">
      <c r="V36" s="45">
        <v>0.45239999999999997</v>
      </c>
    </row>
    <row r="37" spans="22:22" hidden="1" x14ac:dyDescent="0.2">
      <c r="V37" s="45">
        <v>0.45720000000000005</v>
      </c>
    </row>
    <row r="38" spans="22:22" hidden="1" x14ac:dyDescent="0.2">
      <c r="V38" s="45">
        <v>0.45720000000000005</v>
      </c>
    </row>
    <row r="39" spans="22:22" hidden="1" x14ac:dyDescent="0.2">
      <c r="V39" s="45">
        <v>0.44639999999999996</v>
      </c>
    </row>
    <row r="40" spans="22:22" hidden="1" x14ac:dyDescent="0.2">
      <c r="V40" s="45">
        <v>0.56040000000000001</v>
      </c>
    </row>
    <row r="41" spans="22:22" hidden="1" x14ac:dyDescent="0.2">
      <c r="V41" s="45">
        <v>0.84960000000000002</v>
      </c>
    </row>
    <row r="42" spans="22:22" hidden="1" x14ac:dyDescent="0.2">
      <c r="V42" s="45">
        <v>1.0104</v>
      </c>
    </row>
    <row r="43" spans="22:22" hidden="1" x14ac:dyDescent="0.2">
      <c r="V43" s="45">
        <v>1.1292</v>
      </c>
    </row>
    <row r="44" spans="22:22" hidden="1" x14ac:dyDescent="0.2">
      <c r="V44" s="45">
        <v>1.1232</v>
      </c>
    </row>
    <row r="45" spans="22:22" hidden="1" x14ac:dyDescent="0.2">
      <c r="V45" s="45">
        <v>1.2275999999999998</v>
      </c>
    </row>
    <row r="46" spans="22:22" hidden="1" x14ac:dyDescent="0.2">
      <c r="V46" s="45">
        <v>1.3740000000000001</v>
      </c>
    </row>
    <row r="47" spans="22:22" hidden="1" x14ac:dyDescent="0.2">
      <c r="V47" s="45">
        <v>1.1304000000000001</v>
      </c>
    </row>
    <row r="48" spans="22:22" hidden="1" x14ac:dyDescent="0.2">
      <c r="V48" s="45">
        <v>1.1664000000000001</v>
      </c>
    </row>
    <row r="49" spans="22:22" hidden="1" x14ac:dyDescent="0.2">
      <c r="V49" s="45">
        <v>1.1316000000000002</v>
      </c>
    </row>
    <row r="50" spans="22:22" hidden="1" x14ac:dyDescent="0.2">
      <c r="V50" s="45">
        <v>1.0608000000000002</v>
      </c>
    </row>
    <row r="51" spans="22:22" hidden="1" x14ac:dyDescent="0.2">
      <c r="V51" s="45">
        <v>1.014</v>
      </c>
    </row>
    <row r="52" spans="22:22" hidden="1" x14ac:dyDescent="0.2">
      <c r="V52" s="45">
        <v>0.95520000000000005</v>
      </c>
    </row>
    <row r="53" spans="22:22" hidden="1" x14ac:dyDescent="0.2">
      <c r="V53" s="45">
        <v>0.85320000000000007</v>
      </c>
    </row>
    <row r="54" spans="22:22" hidden="1" x14ac:dyDescent="0.2">
      <c r="V54" s="45">
        <v>0.83040000000000014</v>
      </c>
    </row>
    <row r="55" spans="22:22" hidden="1" x14ac:dyDescent="0.2">
      <c r="V55" s="45">
        <v>0.79440000000000011</v>
      </c>
    </row>
    <row r="56" spans="22:22" hidden="1" x14ac:dyDescent="0.2">
      <c r="V56" s="45">
        <v>0.77279999999999993</v>
      </c>
    </row>
    <row r="57" spans="22:22" hidden="1" x14ac:dyDescent="0.2">
      <c r="V57" s="45">
        <f t="shared" ref="V34:V64" si="1">(V31+W31)/1000</f>
        <v>20.191199999999998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Молочное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2019-01-14T10:06:43Z</dcterms:modified>
</cp:coreProperties>
</file>